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3. MANTENIMIENTO/2025_0114 SEGURO DAÑOS/02. POST ASESOR/ANEXOS/"/>
    </mc:Choice>
  </mc:AlternateContent>
  <xr:revisionPtr revIDLastSave="26" documentId="11_10E1C99DF55A8549677C89820835AEBCDA2FD332" xr6:coauthVersionLast="47" xr6:coauthVersionMax="47" xr10:uidLastSave="{590BF429-E736-4743-8718-D74D488152AC}"/>
  <bookViews>
    <workbookView xWindow="-28920" yWindow="-7815" windowWidth="29040" windowHeight="15720" xr2:uid="{00000000-000D-0000-FFFF-FFFF00000000}"/>
  </bookViews>
  <sheets>
    <sheet name="OFERTA ECONOMICA" sheetId="1" r:id="rId1"/>
  </sheets>
  <definedNames>
    <definedName name="_xlnm.Print_Area" localSheetId="0">'OFERTA ECONOMICA'!$A$1:$K$15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E11" i="1"/>
  <c r="C12" i="1" l="1"/>
  <c r="C13" i="1" l="1"/>
</calcChain>
</file>

<file path=xl/sharedStrings.xml><?xml version="1.0" encoding="utf-8"?>
<sst xmlns="http://schemas.openxmlformats.org/spreadsheetml/2006/main" count="10" uniqueCount="10">
  <si>
    <t>PRECIO ANUAL</t>
  </si>
  <si>
    <t>≤</t>
  </si>
  <si>
    <r>
      <t xml:space="preserve">PRESUPUESTO BASE DE LICITACIÓN </t>
    </r>
    <r>
      <rPr>
        <b/>
        <sz val="12"/>
        <rFont val="Calibri"/>
        <family val="2"/>
        <scheme val="minor"/>
      </rPr>
      <t>(2 AÑOS</t>
    </r>
    <r>
      <rPr>
        <b/>
        <sz val="12"/>
        <color theme="1"/>
        <rFont val="Calibri"/>
        <family val="2"/>
        <scheme val="minor"/>
      </rPr>
      <t>)</t>
    </r>
  </si>
  <si>
    <r>
      <t>IMPORTANTE:</t>
    </r>
    <r>
      <rPr>
        <sz val="12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2"/>
        <color theme="1"/>
        <rFont val="Calibri"/>
        <family val="2"/>
        <scheme val="minor"/>
      </rPr>
      <t>podrán ser excluidas en caso de no ser justificadas adecuadamente</t>
    </r>
    <r>
      <rPr>
        <sz val="12"/>
        <color theme="1"/>
        <rFont val="Calibri"/>
        <family val="2"/>
        <scheme val="minor"/>
      </rPr>
      <t xml:space="preserve">, tal y como se establece en los pliegos que rigen la licitación. </t>
    </r>
  </si>
  <si>
    <t>SERVICIO</t>
  </si>
  <si>
    <r>
      <t>PRECIO ANUAL</t>
    </r>
    <r>
      <rPr>
        <b/>
        <u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
(impuestos indirectos no incluidos)</t>
    </r>
  </si>
  <si>
    <t>SEGURO DE DAÑOS MATERIALES</t>
  </si>
  <si>
    <t>OFERTA POR LA DURACIÓN INICIAL DE 2 AÑOS 
(impuestos indirectos no incluidos)</t>
  </si>
  <si>
    <t>OFERTA ECONÓMICA
Nº EXPEDIENTE LICT/99/024/2025/0114
SEGURO DE DAÑOS MATERIALES</t>
  </si>
  <si>
    <t>Téngase en cuenta para realizar su oferta los siguientes apartados del Pliego Técnico relativos a la ejecución del servicio:
3. PRINCIPIOS BÁSICOS APLICABLES AL SEGURO
4. EJECUCIÓN DEL SERVICIO: SEGURO DE DAÑOS MATERIALES
6. ANEXOS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</si>
</sst>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/>
      <top style="thick">
        <color theme="5" tint="-0.24994659260841701"/>
      </top>
      <bottom style="thick">
        <color theme="5" tint="-0.24994659260841701"/>
      </bottom>
      <diagonal/>
    </border>
    <border>
      <left/>
      <right/>
      <top style="thick">
        <color theme="5" tint="-0.24994659260841701"/>
      </top>
      <bottom style="thick">
        <color theme="5" tint="-0.2499465926084170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4" borderId="0" applyNumberFormat="0" applyBorder="0" applyAlignment="0" applyProtection="0"/>
  </cellStyleXfs>
  <cellXfs count="46">
    <xf numFmtId="0" fontId="0" fillId="0" borderId="0" xfId="0"/>
    <xf numFmtId="0" fontId="3" fillId="2" borderId="0" xfId="0" applyFont="1" applyFill="1" applyBorder="1" applyAlignment="1" applyProtection="1">
      <alignment vertical="center"/>
    </xf>
    <xf numFmtId="0" fontId="0" fillId="0" borderId="0" xfId="0" applyProtection="1"/>
    <xf numFmtId="0" fontId="12" fillId="5" borderId="12" xfId="0" applyFont="1" applyFill="1" applyBorder="1" applyAlignment="1" applyProtection="1">
      <alignment horizontal="center" vertical="center"/>
    </xf>
    <xf numFmtId="0" fontId="1" fillId="4" borderId="0" xfId="2" applyProtection="1"/>
    <xf numFmtId="0" fontId="13" fillId="2" borderId="3" xfId="0" applyFont="1" applyFill="1" applyBorder="1" applyAlignment="1" applyProtection="1">
      <alignment horizontal="center" vertical="center"/>
    </xf>
    <xf numFmtId="44" fontId="4" fillId="7" borderId="13" xfId="0" applyNumberFormat="1" applyFont="1" applyFill="1" applyBorder="1" applyAlignment="1" applyProtection="1">
      <alignment horizontal="center" vertical="center" wrapText="1"/>
    </xf>
    <xf numFmtId="0" fontId="1" fillId="0" borderId="0" xfId="2" applyFill="1" applyProtection="1"/>
    <xf numFmtId="0" fontId="0" fillId="0" borderId="0" xfId="0" applyFill="1" applyProtection="1"/>
    <xf numFmtId="0" fontId="16" fillId="2" borderId="1" xfId="0" applyFont="1" applyFill="1" applyBorder="1" applyAlignment="1" applyProtection="1">
      <alignment horizontal="left" vertical="center" wrapText="1"/>
    </xf>
    <xf numFmtId="0" fontId="16" fillId="2" borderId="2" xfId="0" applyFont="1" applyFill="1" applyBorder="1" applyAlignment="1" applyProtection="1">
      <alignment horizontal="left" vertical="center" wrapText="1"/>
    </xf>
    <xf numFmtId="0" fontId="16" fillId="2" borderId="3" xfId="0" applyFont="1" applyFill="1" applyBorder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horizontal="left" vertical="top" wrapText="1"/>
    </xf>
    <xf numFmtId="0" fontId="2" fillId="3" borderId="5" xfId="0" applyFont="1" applyFill="1" applyBorder="1" applyAlignment="1" applyProtection="1">
      <alignment horizontal="left" vertical="top" wrapText="1"/>
    </xf>
    <xf numFmtId="0" fontId="2" fillId="3" borderId="6" xfId="0" applyFont="1" applyFill="1" applyBorder="1" applyAlignment="1" applyProtection="1">
      <alignment horizontal="left" vertical="top" wrapText="1"/>
    </xf>
    <xf numFmtId="0" fontId="2" fillId="3" borderId="7" xfId="0" applyFont="1" applyFill="1" applyBorder="1" applyAlignment="1" applyProtection="1">
      <alignment horizontal="left" vertical="top" wrapText="1"/>
    </xf>
    <xf numFmtId="0" fontId="2" fillId="3" borderId="8" xfId="0" applyFont="1" applyFill="1" applyBorder="1" applyAlignment="1" applyProtection="1">
      <alignment horizontal="left" vertical="top" wrapText="1"/>
    </xf>
    <xf numFmtId="0" fontId="2" fillId="3" borderId="9" xfId="0" applyFont="1" applyFill="1" applyBorder="1" applyAlignment="1" applyProtection="1">
      <alignment horizontal="left" vertical="top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7" fillId="8" borderId="17" xfId="0" applyFont="1" applyFill="1" applyBorder="1" applyAlignment="1" applyProtection="1">
      <alignment horizontal="center" vertical="center" wrapText="1"/>
    </xf>
    <xf numFmtId="0" fontId="7" fillId="8" borderId="16" xfId="0" applyFont="1" applyFill="1" applyBorder="1" applyAlignment="1" applyProtection="1">
      <alignment horizontal="center" vertical="center" wrapText="1"/>
    </xf>
    <xf numFmtId="0" fontId="7" fillId="8" borderId="18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vertical="top" wrapText="1"/>
    </xf>
    <xf numFmtId="0" fontId="2" fillId="0" borderId="6" xfId="0" applyFont="1" applyFill="1" applyBorder="1" applyAlignment="1" applyProtection="1">
      <alignment horizontal="center" vertical="top" wrapText="1"/>
    </xf>
    <xf numFmtId="0" fontId="2" fillId="0" borderId="7" xfId="0" applyFont="1" applyFill="1" applyBorder="1" applyAlignment="1" applyProtection="1">
      <alignment horizontal="center" vertical="top" wrapText="1"/>
    </xf>
    <xf numFmtId="0" fontId="2" fillId="0" borderId="8" xfId="0" applyFont="1" applyFill="1" applyBorder="1" applyAlignment="1" applyProtection="1">
      <alignment horizontal="center" vertical="top" wrapText="1"/>
    </xf>
    <xf numFmtId="0" fontId="2" fillId="0" borderId="9" xfId="0" applyFont="1" applyFill="1" applyBorder="1" applyAlignment="1" applyProtection="1">
      <alignment horizontal="center" vertical="top" wrapText="1"/>
    </xf>
    <xf numFmtId="0" fontId="0" fillId="2" borderId="10" xfId="0" applyFont="1" applyFill="1" applyBorder="1" applyAlignment="1" applyProtection="1">
      <alignment horizontal="center" vertical="center" wrapText="1"/>
    </xf>
    <xf numFmtId="0" fontId="0" fillId="2" borderId="11" xfId="0" applyFont="1" applyFill="1" applyBorder="1" applyAlignment="1" applyProtection="1">
      <alignment horizontal="center" vertical="center" wrapText="1"/>
    </xf>
    <xf numFmtId="0" fontId="11" fillId="2" borderId="1" xfId="0" quotePrefix="1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44" fontId="4" fillId="2" borderId="4" xfId="1" applyFont="1" applyFill="1" applyBorder="1" applyAlignment="1" applyProtection="1">
      <alignment horizontal="center" vertical="center"/>
    </xf>
    <xf numFmtId="44" fontId="4" fillId="2" borderId="6" xfId="1" applyFont="1" applyFill="1" applyBorder="1" applyAlignment="1" applyProtection="1">
      <alignment horizontal="center" vertical="center"/>
    </xf>
    <xf numFmtId="0" fontId="8" fillId="2" borderId="12" xfId="0" applyFont="1" applyFill="1" applyBorder="1" applyAlignment="1" applyProtection="1">
      <alignment horizontal="center" vertical="center" wrapText="1"/>
    </xf>
    <xf numFmtId="44" fontId="9" fillId="6" borderId="19" xfId="1" applyFont="1" applyFill="1" applyBorder="1" applyAlignment="1" applyProtection="1">
      <alignment horizontal="center" vertical="center"/>
      <protection locked="0"/>
    </xf>
    <xf numFmtId="44" fontId="9" fillId="6" borderId="20" xfId="1" applyFont="1" applyFill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 applyProtection="1">
      <alignment horizontal="center" vertical="center"/>
    </xf>
    <xf numFmtId="0" fontId="7" fillId="2" borderId="14" xfId="0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 wrapText="1"/>
    </xf>
  </cellXfs>
  <cellStyles count="3">
    <cellStyle name="20% - Énfasis4" xfId="2" builtinId="42"/>
    <cellStyle name="Moneda" xfId="1" builtinId="4"/>
    <cellStyle name="Normal" xfId="0" builtinId="0"/>
  </cellStyles>
  <dxfs count="7"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494239</xdr:colOff>
      <xdr:row>11</xdr:row>
      <xdr:rowOff>107948</xdr:rowOff>
    </xdr:from>
    <xdr:to>
      <xdr:col>4</xdr:col>
      <xdr:colOff>1037166</xdr:colOff>
      <xdr:row>11</xdr:row>
      <xdr:rowOff>518584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917822" y="6172198"/>
          <a:ext cx="542927" cy="41063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4</xdr:col>
      <xdr:colOff>910169</xdr:colOff>
      <xdr:row>1</xdr:row>
      <xdr:rowOff>116417</xdr:rowOff>
    </xdr:from>
    <xdr:to>
      <xdr:col>5</xdr:col>
      <xdr:colOff>370419</xdr:colOff>
      <xdr:row>1</xdr:row>
      <xdr:rowOff>740835</xdr:rowOff>
    </xdr:to>
    <xdr:pic>
      <xdr:nvPicPr>
        <xdr:cNvPr id="5" name="Imagen 4" descr="FREMAP SIN APELLID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2" y="317500"/>
          <a:ext cx="931333" cy="62441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6"/>
  <sheetViews>
    <sheetView tabSelected="1" zoomScale="117" zoomScaleNormal="90" workbookViewId="0">
      <selection activeCell="J2" sqref="J2"/>
    </sheetView>
  </sheetViews>
  <sheetFormatPr baseColWidth="10" defaultColWidth="11.453125" defaultRowHeight="14.5" x14ac:dyDescent="0.35"/>
  <cols>
    <col min="1" max="1" width="3.26953125" style="7" customWidth="1"/>
    <col min="2" max="2" width="4.81640625" style="8" customWidth="1"/>
    <col min="3" max="3" width="8.7265625" style="2" customWidth="1"/>
    <col min="4" max="4" width="34" style="2" customWidth="1"/>
    <col min="5" max="5" width="22" style="2" customWidth="1"/>
    <col min="6" max="6" width="6.26953125" style="2" customWidth="1"/>
    <col min="7" max="7" width="12.81640625" style="2" customWidth="1"/>
    <col min="8" max="8" width="17.26953125" style="2" customWidth="1"/>
    <col min="9" max="9" width="13.1796875" style="2" customWidth="1"/>
    <col min="10" max="10" width="17.453125" style="2" customWidth="1"/>
    <col min="11" max="16384" width="11.453125" style="2"/>
  </cols>
  <sheetData>
    <row r="1" spans="1:12" ht="15" thickBot="1" x14ac:dyDescent="0.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1"/>
    </row>
    <row r="2" spans="1:12" ht="67.5" customHeight="1" thickBot="1" x14ac:dyDescent="0.4">
      <c r="A2" s="4"/>
      <c r="B2" s="9" t="s">
        <v>8</v>
      </c>
      <c r="C2" s="10"/>
      <c r="D2" s="10"/>
      <c r="E2" s="10"/>
      <c r="F2" s="11"/>
      <c r="G2" s="4"/>
      <c r="H2" s="4"/>
      <c r="I2" s="4"/>
      <c r="J2" s="4"/>
      <c r="K2" s="4"/>
      <c r="L2" s="1"/>
    </row>
    <row r="3" spans="1:12" ht="33" customHeight="1" x14ac:dyDescent="0.35">
      <c r="A3" s="4"/>
      <c r="B3" s="12" t="s">
        <v>9</v>
      </c>
      <c r="C3" s="13"/>
      <c r="D3" s="13"/>
      <c r="E3" s="13"/>
      <c r="F3" s="14"/>
      <c r="G3" s="4"/>
      <c r="H3" s="4"/>
      <c r="I3" s="4"/>
      <c r="J3" s="4"/>
      <c r="K3" s="4"/>
      <c r="L3" s="1"/>
    </row>
    <row r="4" spans="1:12" ht="60.5" customHeight="1" thickBot="1" x14ac:dyDescent="0.4">
      <c r="A4" s="4"/>
      <c r="B4" s="15"/>
      <c r="C4" s="16"/>
      <c r="D4" s="16"/>
      <c r="E4" s="16"/>
      <c r="F4" s="17"/>
      <c r="G4" s="4"/>
      <c r="H4" s="4"/>
      <c r="I4" s="4"/>
      <c r="J4" s="4"/>
      <c r="K4" s="4"/>
      <c r="L4" s="1"/>
    </row>
    <row r="5" spans="1:12" ht="15.75" customHeight="1" x14ac:dyDescent="0.35">
      <c r="A5" s="4"/>
      <c r="B5" s="18" t="s">
        <v>5</v>
      </c>
      <c r="C5" s="19"/>
      <c r="D5" s="19"/>
      <c r="E5" s="20"/>
      <c r="F5" s="4"/>
      <c r="G5" s="4"/>
      <c r="H5" s="4"/>
      <c r="I5" s="4"/>
      <c r="J5" s="4"/>
      <c r="K5" s="4"/>
      <c r="L5" s="1"/>
    </row>
    <row r="6" spans="1:12" ht="15.75" customHeight="1" x14ac:dyDescent="0.35">
      <c r="A6" s="4"/>
      <c r="B6" s="21"/>
      <c r="C6" s="22"/>
      <c r="D6" s="22"/>
      <c r="E6" s="23"/>
      <c r="F6" s="4"/>
      <c r="G6" s="4"/>
      <c r="H6" s="4"/>
      <c r="I6" s="4"/>
      <c r="J6" s="4"/>
      <c r="K6" s="4"/>
      <c r="L6" s="1"/>
    </row>
    <row r="7" spans="1:12" ht="15.75" customHeight="1" x14ac:dyDescent="0.35">
      <c r="A7" s="4"/>
      <c r="B7" s="24" t="s">
        <v>4</v>
      </c>
      <c r="C7" s="25"/>
      <c r="D7" s="26"/>
      <c r="E7" s="3" t="s">
        <v>0</v>
      </c>
      <c r="F7" s="4"/>
      <c r="G7" s="4"/>
      <c r="H7" s="4"/>
      <c r="I7" s="4"/>
      <c r="J7" s="4"/>
      <c r="K7" s="4"/>
      <c r="L7" s="1"/>
    </row>
    <row r="8" spans="1:12" ht="15.75" customHeight="1" x14ac:dyDescent="0.35">
      <c r="A8" s="4"/>
      <c r="B8" s="40" t="s">
        <v>6</v>
      </c>
      <c r="C8" s="40"/>
      <c r="D8" s="40"/>
      <c r="E8" s="41"/>
      <c r="F8" s="43" t="str">
        <f>IF(E8&lt;=0,"INDICAR PRECIO ANUAL","PRECIO ANUAL INDICADO")</f>
        <v>INDICAR PRECIO ANUAL</v>
      </c>
      <c r="G8" s="43"/>
      <c r="H8" s="43"/>
      <c r="I8" s="4"/>
      <c r="J8" s="4"/>
      <c r="K8" s="4"/>
      <c r="L8" s="1"/>
    </row>
    <row r="9" spans="1:12" ht="15.75" customHeight="1" x14ac:dyDescent="0.35">
      <c r="A9" s="4"/>
      <c r="B9" s="40"/>
      <c r="C9" s="40"/>
      <c r="D9" s="40"/>
      <c r="E9" s="42"/>
      <c r="F9" s="43"/>
      <c r="G9" s="43"/>
      <c r="H9" s="43"/>
      <c r="I9" s="4"/>
      <c r="J9" s="4"/>
      <c r="K9" s="4"/>
      <c r="L9" s="1"/>
    </row>
    <row r="10" spans="1:12" ht="15" thickBot="1" x14ac:dyDescent="0.4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2" ht="52.5" customHeight="1" thickTop="1" thickBot="1" x14ac:dyDescent="0.4">
      <c r="A11" s="4"/>
      <c r="B11" s="4"/>
      <c r="C11" s="44" t="s">
        <v>7</v>
      </c>
      <c r="D11" s="45"/>
      <c r="E11" s="6" t="str">
        <f>IF(COUNTIF(F8,"INDICAR PRECIO ANUAL"),"OFERTA INCOMPLETA",E8+E8)</f>
        <v>OFERTA INCOMPLETA</v>
      </c>
      <c r="F11" s="5" t="s">
        <v>1</v>
      </c>
      <c r="G11" s="38">
        <v>556867.19999999995</v>
      </c>
      <c r="H11" s="39"/>
      <c r="I11" s="18" t="s">
        <v>2</v>
      </c>
      <c r="J11" s="20"/>
      <c r="K11" s="4"/>
      <c r="L11" s="1"/>
    </row>
    <row r="12" spans="1:12" ht="46.5" customHeight="1" thickTop="1" thickBot="1" x14ac:dyDescent="0.4">
      <c r="A12" s="4"/>
      <c r="B12" s="4"/>
      <c r="C12" s="33" t="str">
        <f>IF(E11&lt;=G11,"IMPORTE INFERIOR O IGUAL AL PRESUPUESTO BASE","IMPORTE SUPERIOR AL PRESUPUESTO BASE")</f>
        <v>IMPORTE SUPERIOR AL PRESUPUESTO BASE</v>
      </c>
      <c r="D12" s="34"/>
      <c r="E12" s="4"/>
      <c r="F12" s="4"/>
      <c r="G12" s="27" t="s">
        <v>3</v>
      </c>
      <c r="H12" s="28"/>
      <c r="I12" s="28"/>
      <c r="J12" s="29"/>
      <c r="K12" s="4"/>
      <c r="L12" s="1"/>
    </row>
    <row r="13" spans="1:12" ht="75" customHeight="1" thickBot="1" x14ac:dyDescent="0.4">
      <c r="A13" s="4"/>
      <c r="B13" s="4"/>
      <c r="C13" s="35" t="str">
        <f>IF(E11&lt;=G11,"INDICAR ESTE IMPORTE EN EL ESPACIO HABILITADO DE LA APLICACIÓN DE PRESENTACIÓN DE OFERTAS DE FREMAP (PLEF)", "DEBE REVISAR QUE ESTÁN CUMPLIMENTADOS TODOS LOS IMPORTES ANUALES Y QUE LA OFERTA TOTAL NO SEA SUPERIOR AL PRESUPUESTO BASE")</f>
        <v>DEBE REVISAR QUE ESTÁN CUMPLIMENTADOS TODOS LOS IMPORTES ANUALES Y QUE LA OFERTA TOTAL NO SEA SUPERIOR AL PRESUPUESTO BASE</v>
      </c>
      <c r="D13" s="36"/>
      <c r="E13" s="36"/>
      <c r="F13" s="37"/>
      <c r="G13" s="30"/>
      <c r="H13" s="31"/>
      <c r="I13" s="31"/>
      <c r="J13" s="32"/>
      <c r="K13" s="4"/>
    </row>
    <row r="14" spans="1:12" ht="15" customHeight="1" x14ac:dyDescent="0.3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1"/>
    </row>
    <row r="15" spans="1:12" ht="15" customHeight="1" x14ac:dyDescent="0.3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1"/>
    </row>
    <row r="16" spans="1:12" ht="15.75" customHeight="1" x14ac:dyDescent="0.35"/>
  </sheetData>
  <sheetProtection algorithmName="SHA-512" hashValue="hLWQWLB/IXsolOcx2WShSSleza7GEj6/wF/ntGYTbLyk3NAMc0PPTk3gRYl4UMqLA31alJe1YFbRXgoKH+AayA==" saltValue="n2aYMo6eBRMyXBKSwLZUEQ==" spinCount="100000" sheet="1" objects="1" scenarios="1"/>
  <dataConsolidate/>
  <mergeCells count="13">
    <mergeCell ref="B2:F2"/>
    <mergeCell ref="B3:F4"/>
    <mergeCell ref="B5:E6"/>
    <mergeCell ref="B7:D7"/>
    <mergeCell ref="G12:J13"/>
    <mergeCell ref="C12:D12"/>
    <mergeCell ref="C13:F13"/>
    <mergeCell ref="G11:H11"/>
    <mergeCell ref="B8:D9"/>
    <mergeCell ref="E8:E9"/>
    <mergeCell ref="F8:H9"/>
    <mergeCell ref="I11:J11"/>
    <mergeCell ref="C11:D11"/>
  </mergeCells>
  <conditionalFormatting sqref="C12:D12">
    <cfRule type="containsText" dxfId="6" priority="11" operator="containsText" text="IMPORTE INFERIOR O IGUAL AL PRESUPUESTO BASE">
      <formula>NOT(ISERROR(SEARCH("IMPORTE INFERIOR O IGUAL AL PRESUPUESTO BASE",C12)))</formula>
    </cfRule>
    <cfRule type="containsText" dxfId="5" priority="12" operator="containsText" text="IMPORTE SUPERIOR AL PRESUPUESTO BASE">
      <formula>NOT(ISERROR(SEARCH("IMPORTE SUPERIOR AL PRESUPUESTO BASE",C12)))</formula>
    </cfRule>
  </conditionalFormatting>
  <conditionalFormatting sqref="C13:F13">
    <cfRule type="containsText" dxfId="4" priority="13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(PLEF)",C13)))</formula>
    </cfRule>
  </conditionalFormatting>
  <conditionalFormatting sqref="E11">
    <cfRule type="expression" dxfId="3" priority="7">
      <formula>$E$11&lt;=$G$11</formula>
    </cfRule>
    <cfRule type="containsText" dxfId="2" priority="8" operator="containsText" text="OFERTA INCOMPLETA">
      <formula>NOT(ISERROR(SEARCH("OFERTA INCOMPLETA",E11)))</formula>
    </cfRule>
  </conditionalFormatting>
  <conditionalFormatting sqref="F8">
    <cfRule type="containsText" dxfId="1" priority="3" operator="containsText" text="INDICAR">
      <formula>NOT(ISERROR(SEARCH("INDICAR",F8)))</formula>
    </cfRule>
    <cfRule type="containsText" dxfId="0" priority="4" operator="containsText" text="IMPORTE VÁLIDO">
      <formula>NOT(ISERROR(SEARCH("IMPORTE VÁLIDO",F8)))</formula>
    </cfRule>
  </conditionalFormatting>
  <dataValidations count="5">
    <dataValidation allowBlank="1" showInputMessage="1" showErrorMessage="1" errorTitle="EEE" error="DSADSA" sqref="E11" xr:uid="{00000000-0002-0000-0000-000000000000}"/>
    <dataValidation type="custom" allowBlank="1" showInputMessage="1" showErrorMessage="1" errorTitle="error " error="No se Admines Precio/hora inferior a 0 € ni con tres decimales" sqref="E17:F17" xr:uid="{00000000-0002-0000-0000-000001000000}">
      <formula1>AND(E17*100=INT(E17*100),E17&gt;0)</formula1>
    </dataValidation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12" xr:uid="{00000000-0002-0000-0000-000002000000}">
      <formula1>AND(F12*100=INT(F12*100),F12&gt;0,#REF!&lt;=#REF!)</formula1>
    </dataValidation>
    <dataValidation type="custom"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10" xr:uid="{00000000-0002-0000-0000-000003000000}">
      <formula1>AND(E10*100=INT(E10*100),E10&gt;0)</formula1>
    </dataValidation>
    <dataValidation type="custom" allowBlank="1" showInputMessage="1" showErrorMessage="1" errorTitle="¡Atención, ERROR!" error="Sólo se admiten precios con dos decimales y mayores que cero._x000a_Por favor vuelva a introducir el importe ofertado, gracias. " sqref="E8:E9" xr:uid="{3BD229C7-92E7-429D-84DB-5512A430BE2A}">
      <formula1>AND(E8*100=INT(E8*100),E8&gt;0)</formula1>
    </dataValidation>
  </dataValidations>
  <pageMargins left="0.7" right="0.7" top="0.75" bottom="0.75" header="0.3" footer="0.3"/>
  <pageSetup paperSize="9" scale="65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0" ma:contentTypeDescription="Crear nuevo documento." ma:contentTypeScope="" ma:versionID="337581ee3aad66a064087167726be81d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8fabbafd5a8caed96b7a96ac6873ce3c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839F377-D014-4A24-BAF2-FF7830A7B5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18EB41-79BB-4C28-8619-5833064DCC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2AA7C0-8771-479B-BB21-425A8703BE33}">
  <ds:schemaRefs>
    <ds:schemaRef ds:uri="a1f39c1c-9101-409d-a6e9-dc61d606f207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c8546127-b09d-4106-bf79-c55b4879cb8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ECONOMICA</vt:lpstr>
      <vt:lpstr>'OFERTA ECONOMICA'!Área_de_impresión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Rivera Novillo, José Ángel</dc:creator>
  <cp:keywords/>
  <dc:description/>
  <cp:lastModifiedBy>Pillalaza Ponce, Kimberly Stefania</cp:lastModifiedBy>
  <cp:revision/>
  <dcterms:created xsi:type="dcterms:W3CDTF">2020-03-17T13:59:22Z</dcterms:created>
  <dcterms:modified xsi:type="dcterms:W3CDTF">2026-01-14T07:10:47Z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2025-12-10T13:55:06Z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f771e24f-34a9-42ac-8270-7ca289a97e72</vt:lpwstr>
  </property>
  <property fmtid="{D5CDD505-2E9C-101B-9397-08002B2CF9AE}" pid="9" name="MSIP_Label_2c0a8209-6590-4cef-adb7-80fa47675d6e_ContentBits">
    <vt:lpwstr>2</vt:lpwstr>
  </property>
  <property fmtid="{D5CDD505-2E9C-101B-9397-08002B2CF9AE}" pid="10" name="MSIP_Label_2c0a8209-6590-4cef-adb7-80fa47675d6e_Tag">
    <vt:lpwstr>10, 3, 0, 1</vt:lpwstr>
  </property>
</Properties>
</file>